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30" windowWidth="11295" windowHeight="8280"/>
  </bookViews>
  <sheets>
    <sheet name="Лист1" sheetId="1" r:id="rId1"/>
    <sheet name="Лист2" sheetId="2" r:id="rId2"/>
    <sheet name="Лист3" sheetId="3" r:id="rId3"/>
  </sheets>
  <calcPr calcId="145621" refMode="R1C1"/>
</workbook>
</file>

<file path=xl/calcChain.xml><?xml version="1.0" encoding="utf-8"?>
<calcChain xmlns="http://schemas.openxmlformats.org/spreadsheetml/2006/main">
  <c r="F7" i="1" l="1"/>
  <c r="G7" i="1"/>
  <c r="H7" i="1"/>
  <c r="I7" i="1"/>
  <c r="J7" i="1"/>
  <c r="K7" i="1"/>
  <c r="F20" i="1"/>
  <c r="F19" i="1" s="1"/>
  <c r="G20" i="1"/>
  <c r="G19" i="1" s="1"/>
  <c r="H20" i="1"/>
  <c r="H19" i="1" s="1"/>
  <c r="I20" i="1"/>
  <c r="I19" i="1" s="1"/>
  <c r="J20" i="1"/>
  <c r="J19" i="1" s="1"/>
  <c r="K20" i="1"/>
  <c r="K19" i="1" s="1"/>
  <c r="F21" i="1"/>
  <c r="G21" i="1"/>
  <c r="H21" i="1"/>
  <c r="I21" i="1"/>
  <c r="J21" i="1"/>
  <c r="K21" i="1"/>
  <c r="K24" i="1" l="1"/>
  <c r="K23" i="1" s="1"/>
  <c r="J24" i="1"/>
  <c r="J23" i="1" s="1"/>
  <c r="I24" i="1"/>
  <c r="I23" i="1" s="1"/>
  <c r="H24" i="1"/>
  <c r="H23" i="1" s="1"/>
  <c r="G24" i="1"/>
  <c r="G23" i="1" s="1"/>
  <c r="F24" i="1"/>
  <c r="F23" i="1" s="1"/>
</calcChain>
</file>

<file path=xl/sharedStrings.xml><?xml version="1.0" encoding="utf-8"?>
<sst xmlns="http://schemas.openxmlformats.org/spreadsheetml/2006/main" count="95" uniqueCount="56">
  <si>
    <t>Приложение 25.5 - Налог на имущество организаций</t>
  </si>
  <si>
    <t>Город Бородино</t>
  </si>
  <si>
    <t>Ф/П</t>
  </si>
  <si>
    <t>М</t>
  </si>
  <si>
    <t>Код показателя</t>
  </si>
  <si>
    <t>Наименование показателя</t>
  </si>
  <si>
    <t>Единицы измерения</t>
  </si>
  <si>
    <t>2012 Отчет</t>
  </si>
  <si>
    <t>2013 Отчет</t>
  </si>
  <si>
    <t>2014 Оценка</t>
  </si>
  <si>
    <t>2015 прогноз вариант 2</t>
  </si>
  <si>
    <t>2016 прогноз вариант 2</t>
  </si>
  <si>
    <t>2017 прогноз вариант 2</t>
  </si>
  <si>
    <t>П</t>
  </si>
  <si>
    <t>1</t>
  </si>
  <si>
    <t>I. Среднегодовая стоимость имущества, всего, из нее:</t>
  </si>
  <si>
    <t>2</t>
  </si>
  <si>
    <t>Среднегодовая стоимость необлагаемого налогом  имущества (подлежащего освобождению), всего</t>
  </si>
  <si>
    <t>3</t>
  </si>
  <si>
    <t>II. Среднегодовая стоимость имущества, подлежащая налогообложению</t>
  </si>
  <si>
    <t>4</t>
  </si>
  <si>
    <t>III. Ставка налога, установленная п.1 ст.380 НК РФ</t>
  </si>
  <si>
    <t>%</t>
  </si>
  <si>
    <t>5</t>
  </si>
  <si>
    <t>IV. Сумма начисленного налога, всего</t>
  </si>
  <si>
    <t>6</t>
  </si>
  <si>
    <t>V. Сумма налоговой льготы, уменьшающей сумму налога, подлежащую уплате в бюджет</t>
  </si>
  <si>
    <t>7</t>
  </si>
  <si>
    <t>I.I. Кадастровая стоимость имущества признаваемого объектом налогообложения (п.2 ст. 375 НК РФ), всего</t>
  </si>
  <si>
    <t>8</t>
  </si>
  <si>
    <t>Кадастровая стоимость необлагаемого налогом  имущества (подлежащего освобождению), всего</t>
  </si>
  <si>
    <t>9</t>
  </si>
  <si>
    <t>II.I. Кадастровая стоимость имущества, подлежащая налогообложению</t>
  </si>
  <si>
    <t>10</t>
  </si>
  <si>
    <t>III.I.  Ставка налога, установленная п.1 ст.380 НК РФ</t>
  </si>
  <si>
    <t>11</t>
  </si>
  <si>
    <t>IV.I. Сумма начисленного налога, всего</t>
  </si>
  <si>
    <t>12</t>
  </si>
  <si>
    <t>V.I. Сумма налоговой льготы, уменьшающей сумму налога, подлежащую уплате в бюджет</t>
  </si>
  <si>
    <t>13</t>
  </si>
  <si>
    <t>VI. Норматив отчислений, в том числе:</t>
  </si>
  <si>
    <t>14</t>
  </si>
  <si>
    <t>Краевой бюджет</t>
  </si>
  <si>
    <t>15</t>
  </si>
  <si>
    <t>VII. Сумма налога, подлежащая зачислению в бюджет, всего, в том числе:</t>
  </si>
  <si>
    <t>16</t>
  </si>
  <si>
    <t>17</t>
  </si>
  <si>
    <t>VIII. Изменение недоимки</t>
  </si>
  <si>
    <t>18</t>
  </si>
  <si>
    <t>19</t>
  </si>
  <si>
    <t>IX. Сумма налога с учетом  недоимки</t>
  </si>
  <si>
    <t>20</t>
  </si>
  <si>
    <t>Глава города</t>
  </si>
  <si>
    <t>Борчуков Анатолий Николаевич</t>
  </si>
  <si>
    <t>Инсполнитель</t>
  </si>
  <si>
    <t>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</si>
</sst>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b/>
      <sz val="8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8"/>
      <name val="Times New Roman"/>
      <family val="1"/>
      <charset val="204"/>
    </font>
    <font>
      <sz val="7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/>
    <xf numFmtId="0" fontId="1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left" vertical="center" wrapText="1"/>
    </xf>
    <xf numFmtId="4" fontId="3" fillId="0" borderId="1" xfId="0" applyNumberFormat="1" applyFont="1" applyBorder="1" applyAlignment="1">
      <alignment horizontal="right" vertical="center" wrapText="1"/>
    </xf>
    <xf numFmtId="0" fontId="3" fillId="0" borderId="1" xfId="0" applyFont="1" applyBorder="1" applyAlignment="1">
      <alignment horizontal="left" vertical="center" wrapText="1" indent="1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49" fontId="2" fillId="0" borderId="0" xfId="0" applyNumberFormat="1" applyFont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4" fontId="2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tabSelected="1" topLeftCell="C1" workbookViewId="0">
      <selection activeCell="G11" sqref="G11"/>
    </sheetView>
  </sheetViews>
  <sheetFormatPr defaultRowHeight="15" x14ac:dyDescent="0.25"/>
  <cols>
    <col min="1" max="2" width="4.7109375" style="13" customWidth="1"/>
    <col min="3" max="3" width="8.7109375" style="14" customWidth="1"/>
    <col min="4" max="4" width="49.85546875" style="15" customWidth="1"/>
    <col min="5" max="5" width="8.7109375" style="13" customWidth="1"/>
    <col min="6" max="6" width="12" style="16" customWidth="1"/>
    <col min="7" max="8" width="11.85546875" style="16" customWidth="1"/>
    <col min="9" max="10" width="11.5703125" style="16" customWidth="1"/>
    <col min="11" max="11" width="11.7109375" style="16" customWidth="1"/>
    <col min="12" max="16384" width="9.140625" style="2"/>
  </cols>
  <sheetData>
    <row r="1" spans="1:11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x14ac:dyDescent="0.25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pans="1:11" x14ac:dyDescent="0.25">
      <c r="A3" s="4"/>
      <c r="B3" s="4"/>
      <c r="C3" s="5"/>
      <c r="D3" s="6"/>
      <c r="E3" s="4"/>
      <c r="F3" s="7"/>
      <c r="G3" s="7"/>
      <c r="H3" s="7"/>
      <c r="I3" s="7"/>
      <c r="J3" s="7"/>
      <c r="K3" s="7"/>
    </row>
    <row r="4" spans="1:11" ht="31.5" x14ac:dyDescent="0.25">
      <c r="A4" s="8" t="s">
        <v>2</v>
      </c>
      <c r="B4" s="8" t="s">
        <v>3</v>
      </c>
      <c r="C4" s="9" t="s">
        <v>4</v>
      </c>
      <c r="D4" s="9" t="s">
        <v>5</v>
      </c>
      <c r="E4" s="8" t="s">
        <v>6</v>
      </c>
      <c r="F4" s="8" t="s">
        <v>7</v>
      </c>
      <c r="G4" s="8" t="s">
        <v>8</v>
      </c>
      <c r="H4" s="8" t="s">
        <v>9</v>
      </c>
      <c r="I4" s="8" t="s">
        <v>10</v>
      </c>
      <c r="J4" s="8" t="s">
        <v>11</v>
      </c>
      <c r="K4" s="8" t="s">
        <v>12</v>
      </c>
    </row>
    <row r="5" spans="1:11" x14ac:dyDescent="0.25">
      <c r="A5" s="4" t="s">
        <v>13</v>
      </c>
      <c r="B5" s="4" t="s">
        <v>3</v>
      </c>
      <c r="C5" s="5" t="s">
        <v>14</v>
      </c>
      <c r="D5" s="6" t="s">
        <v>15</v>
      </c>
      <c r="E5" s="4" t="s">
        <v>55</v>
      </c>
      <c r="F5" s="10">
        <v>851440000</v>
      </c>
      <c r="G5" s="10">
        <v>847895000</v>
      </c>
      <c r="H5" s="10">
        <v>855526060</v>
      </c>
      <c r="I5" s="10">
        <v>863225790</v>
      </c>
      <c r="J5" s="10">
        <v>870994820</v>
      </c>
      <c r="K5" s="10">
        <v>878833770</v>
      </c>
    </row>
    <row r="6" spans="1:11" ht="24.75" customHeight="1" x14ac:dyDescent="0.25">
      <c r="A6" s="4" t="s">
        <v>13</v>
      </c>
      <c r="B6" s="4" t="s">
        <v>3</v>
      </c>
      <c r="C6" s="5" t="s">
        <v>16</v>
      </c>
      <c r="D6" s="11" t="s">
        <v>17</v>
      </c>
      <c r="E6" s="4" t="s">
        <v>55</v>
      </c>
      <c r="F6" s="10">
        <v>771838000</v>
      </c>
      <c r="G6" s="10">
        <v>761636000</v>
      </c>
      <c r="H6" s="10">
        <v>768490720</v>
      </c>
      <c r="I6" s="10">
        <v>775407140</v>
      </c>
      <c r="J6" s="10">
        <v>782385800</v>
      </c>
      <c r="K6" s="10">
        <v>789427280</v>
      </c>
    </row>
    <row r="7" spans="1:11" ht="28.5" customHeight="1" x14ac:dyDescent="0.25">
      <c r="A7" s="4" t="s">
        <v>13</v>
      </c>
      <c r="B7" s="4" t="s">
        <v>3</v>
      </c>
      <c r="C7" s="5" t="s">
        <v>18</v>
      </c>
      <c r="D7" s="6" t="s">
        <v>19</v>
      </c>
      <c r="E7" s="4" t="s">
        <v>55</v>
      </c>
      <c r="F7" s="10">
        <f t="shared" ref="F7:K7" si="0">F5-F6</f>
        <v>79602000</v>
      </c>
      <c r="G7" s="10">
        <f t="shared" si="0"/>
        <v>86259000</v>
      </c>
      <c r="H7" s="10">
        <f t="shared" si="0"/>
        <v>87035340</v>
      </c>
      <c r="I7" s="10">
        <f t="shared" si="0"/>
        <v>87818650</v>
      </c>
      <c r="J7" s="10">
        <f t="shared" si="0"/>
        <v>88609020</v>
      </c>
      <c r="K7" s="10">
        <f t="shared" si="0"/>
        <v>89406490</v>
      </c>
    </row>
    <row r="8" spans="1:11" x14ac:dyDescent="0.25">
      <c r="A8" s="4" t="s">
        <v>13</v>
      </c>
      <c r="B8" s="4" t="s">
        <v>3</v>
      </c>
      <c r="C8" s="5" t="s">
        <v>20</v>
      </c>
      <c r="D8" s="6" t="s">
        <v>21</v>
      </c>
      <c r="E8" s="4" t="s">
        <v>22</v>
      </c>
      <c r="F8" s="10">
        <v>2.2000000000000002</v>
      </c>
      <c r="G8" s="10">
        <v>2.2000000000000002</v>
      </c>
      <c r="H8" s="10">
        <v>2.2000000000000002</v>
      </c>
      <c r="I8" s="10">
        <v>2.2000000000000002</v>
      </c>
      <c r="J8" s="10">
        <v>2.2000000000000002</v>
      </c>
      <c r="K8" s="10">
        <v>2.2000000000000002</v>
      </c>
    </row>
    <row r="9" spans="1:11" x14ac:dyDescent="0.25">
      <c r="A9" s="4" t="s">
        <v>13</v>
      </c>
      <c r="B9" s="4" t="s">
        <v>3</v>
      </c>
      <c r="C9" s="5" t="s">
        <v>23</v>
      </c>
      <c r="D9" s="6" t="s">
        <v>24</v>
      </c>
      <c r="E9" s="4" t="s">
        <v>55</v>
      </c>
      <c r="F9" s="10">
        <v>1751000</v>
      </c>
      <c r="G9" s="10">
        <v>1849000</v>
      </c>
      <c r="H9" s="10">
        <v>1914780</v>
      </c>
      <c r="I9" s="10">
        <v>1932010</v>
      </c>
      <c r="J9" s="10">
        <v>1949400</v>
      </c>
      <c r="K9" s="10">
        <v>1966940</v>
      </c>
    </row>
    <row r="10" spans="1:11" ht="27" customHeight="1" x14ac:dyDescent="0.25">
      <c r="A10" s="4" t="s">
        <v>13</v>
      </c>
      <c r="B10" s="4" t="s">
        <v>3</v>
      </c>
      <c r="C10" s="5" t="s">
        <v>25</v>
      </c>
      <c r="D10" s="6" t="s">
        <v>26</v>
      </c>
      <c r="E10" s="4" t="s">
        <v>55</v>
      </c>
      <c r="F10" s="10"/>
      <c r="G10" s="10"/>
      <c r="H10" s="10"/>
      <c r="I10" s="10"/>
      <c r="J10" s="10"/>
      <c r="K10" s="10"/>
    </row>
    <row r="11" spans="1:11" ht="22.5" x14ac:dyDescent="0.25">
      <c r="A11" s="4"/>
      <c r="B11" s="4"/>
      <c r="C11" s="5" t="s">
        <v>27</v>
      </c>
      <c r="D11" s="6" t="s">
        <v>28</v>
      </c>
      <c r="E11" s="4"/>
      <c r="F11" s="10"/>
      <c r="G11" s="10"/>
      <c r="H11" s="10"/>
      <c r="I11" s="10"/>
      <c r="J11" s="10"/>
      <c r="K11" s="10"/>
    </row>
    <row r="12" spans="1:11" ht="21" customHeight="1" x14ac:dyDescent="0.25">
      <c r="A12" s="4"/>
      <c r="B12" s="4"/>
      <c r="C12" s="5" t="s">
        <v>29</v>
      </c>
      <c r="D12" s="11" t="s">
        <v>30</v>
      </c>
      <c r="E12" s="4"/>
      <c r="F12" s="10"/>
      <c r="G12" s="10"/>
      <c r="H12" s="10"/>
      <c r="I12" s="10"/>
      <c r="J12" s="10"/>
      <c r="K12" s="10"/>
    </row>
    <row r="13" spans="1:11" ht="22.5" x14ac:dyDescent="0.25">
      <c r="A13" s="4"/>
      <c r="B13" s="4"/>
      <c r="C13" s="5" t="s">
        <v>31</v>
      </c>
      <c r="D13" s="6" t="s">
        <v>32</v>
      </c>
      <c r="E13" s="4"/>
      <c r="F13" s="10"/>
      <c r="G13" s="10"/>
      <c r="H13" s="10"/>
      <c r="I13" s="10"/>
      <c r="J13" s="10"/>
      <c r="K13" s="10"/>
    </row>
    <row r="14" spans="1:11" x14ac:dyDescent="0.25">
      <c r="A14" s="4"/>
      <c r="B14" s="4"/>
      <c r="C14" s="5" t="s">
        <v>33</v>
      </c>
      <c r="D14" s="6" t="s">
        <v>34</v>
      </c>
      <c r="E14" s="4"/>
      <c r="F14" s="10"/>
      <c r="G14" s="10"/>
      <c r="H14" s="10"/>
      <c r="I14" s="10"/>
      <c r="J14" s="10"/>
      <c r="K14" s="10"/>
    </row>
    <row r="15" spans="1:11" x14ac:dyDescent="0.25">
      <c r="A15" s="4"/>
      <c r="B15" s="4"/>
      <c r="C15" s="5" t="s">
        <v>35</v>
      </c>
      <c r="D15" s="6" t="s">
        <v>36</v>
      </c>
      <c r="E15" s="4"/>
      <c r="F15" s="10"/>
      <c r="G15" s="10"/>
      <c r="H15" s="10"/>
      <c r="I15" s="10"/>
      <c r="J15" s="10"/>
      <c r="K15" s="10"/>
    </row>
    <row r="16" spans="1:11" ht="22.5" customHeight="1" x14ac:dyDescent="0.25">
      <c r="A16" s="4"/>
      <c r="B16" s="4"/>
      <c r="C16" s="5" t="s">
        <v>37</v>
      </c>
      <c r="D16" s="6" t="s">
        <v>38</v>
      </c>
      <c r="E16" s="4"/>
      <c r="F16" s="10"/>
      <c r="G16" s="10"/>
      <c r="H16" s="10"/>
      <c r="I16" s="10"/>
      <c r="J16" s="10"/>
      <c r="K16" s="10"/>
    </row>
    <row r="17" spans="1:11" x14ac:dyDescent="0.25">
      <c r="A17" s="4"/>
      <c r="B17" s="4"/>
      <c r="C17" s="5" t="s">
        <v>39</v>
      </c>
      <c r="D17" s="6" t="s">
        <v>40</v>
      </c>
      <c r="E17" s="4"/>
      <c r="F17" s="10"/>
      <c r="G17" s="10"/>
      <c r="H17" s="10"/>
      <c r="I17" s="10"/>
      <c r="J17" s="10"/>
      <c r="K17" s="10"/>
    </row>
    <row r="18" spans="1:11" x14ac:dyDescent="0.25">
      <c r="A18" s="4" t="s">
        <v>13</v>
      </c>
      <c r="B18" s="4" t="s">
        <v>3</v>
      </c>
      <c r="C18" s="5" t="s">
        <v>41</v>
      </c>
      <c r="D18" s="11" t="s">
        <v>42</v>
      </c>
      <c r="E18" s="4" t="s">
        <v>22</v>
      </c>
      <c r="F18" s="10">
        <v>100</v>
      </c>
      <c r="G18" s="10">
        <v>100</v>
      </c>
      <c r="H18" s="10">
        <v>100</v>
      </c>
      <c r="I18" s="10">
        <v>100</v>
      </c>
      <c r="J18" s="10">
        <v>100</v>
      </c>
      <c r="K18" s="10">
        <v>100</v>
      </c>
    </row>
    <row r="19" spans="1:11" ht="21" customHeight="1" x14ac:dyDescent="0.25">
      <c r="A19" s="4" t="s">
        <v>13</v>
      </c>
      <c r="B19" s="4" t="s">
        <v>3</v>
      </c>
      <c r="C19" s="5" t="s">
        <v>43</v>
      </c>
      <c r="D19" s="6" t="s">
        <v>44</v>
      </c>
      <c r="E19" s="4" t="s">
        <v>55</v>
      </c>
      <c r="F19" s="10">
        <f t="shared" ref="F19:K19" si="1">F20</f>
        <v>1751000</v>
      </c>
      <c r="G19" s="10">
        <f t="shared" si="1"/>
        <v>1849000</v>
      </c>
      <c r="H19" s="10">
        <f t="shared" si="1"/>
        <v>1914780</v>
      </c>
      <c r="I19" s="10">
        <f t="shared" si="1"/>
        <v>1932010</v>
      </c>
      <c r="J19" s="10">
        <f t="shared" si="1"/>
        <v>1949400</v>
      </c>
      <c r="K19" s="10">
        <f t="shared" si="1"/>
        <v>1966940</v>
      </c>
    </row>
    <row r="20" spans="1:11" x14ac:dyDescent="0.25">
      <c r="A20" s="4" t="s">
        <v>13</v>
      </c>
      <c r="B20" s="4" t="s">
        <v>3</v>
      </c>
      <c r="C20" s="5" t="s">
        <v>45</v>
      </c>
      <c r="D20" s="11" t="s">
        <v>42</v>
      </c>
      <c r="E20" s="4" t="s">
        <v>55</v>
      </c>
      <c r="F20" s="10">
        <f t="shared" ref="F20:K20" si="2">F9-F10*F18/100</f>
        <v>1751000</v>
      </c>
      <c r="G20" s="10">
        <f t="shared" si="2"/>
        <v>1849000</v>
      </c>
      <c r="H20" s="10">
        <f t="shared" si="2"/>
        <v>1914780</v>
      </c>
      <c r="I20" s="10">
        <f t="shared" si="2"/>
        <v>1932010</v>
      </c>
      <c r="J20" s="10">
        <f t="shared" si="2"/>
        <v>1949400</v>
      </c>
      <c r="K20" s="10">
        <f t="shared" si="2"/>
        <v>1966940</v>
      </c>
    </row>
    <row r="21" spans="1:11" x14ac:dyDescent="0.25">
      <c r="A21" s="4" t="s">
        <v>13</v>
      </c>
      <c r="B21" s="4" t="s">
        <v>3</v>
      </c>
      <c r="C21" s="5" t="s">
        <v>46</v>
      </c>
      <c r="D21" s="6" t="s">
        <v>47</v>
      </c>
      <c r="E21" s="4" t="s">
        <v>55</v>
      </c>
      <c r="F21" s="10">
        <f t="shared" ref="F21:K21" si="3">F22</f>
        <v>0</v>
      </c>
      <c r="G21" s="10">
        <f t="shared" si="3"/>
        <v>540080</v>
      </c>
      <c r="H21" s="10">
        <f t="shared" si="3"/>
        <v>0</v>
      </c>
      <c r="I21" s="10">
        <f t="shared" si="3"/>
        <v>0</v>
      </c>
      <c r="J21" s="10">
        <f t="shared" si="3"/>
        <v>0</v>
      </c>
      <c r="K21" s="10">
        <f t="shared" si="3"/>
        <v>0</v>
      </c>
    </row>
    <row r="22" spans="1:11" x14ac:dyDescent="0.25">
      <c r="A22" s="4" t="s">
        <v>13</v>
      </c>
      <c r="B22" s="4" t="s">
        <v>3</v>
      </c>
      <c r="C22" s="5" t="s">
        <v>48</v>
      </c>
      <c r="D22" s="11" t="s">
        <v>42</v>
      </c>
      <c r="E22" s="4" t="s">
        <v>55</v>
      </c>
      <c r="F22" s="10"/>
      <c r="G22" s="10">
        <v>540080</v>
      </c>
      <c r="H22" s="10"/>
      <c r="I22" s="10"/>
      <c r="J22" s="10"/>
      <c r="K22" s="10"/>
    </row>
    <row r="23" spans="1:11" x14ac:dyDescent="0.25">
      <c r="A23" s="4" t="s">
        <v>13</v>
      </c>
      <c r="B23" s="4" t="s">
        <v>3</v>
      </c>
      <c r="C23" s="5" t="s">
        <v>49</v>
      </c>
      <c r="D23" s="6" t="s">
        <v>50</v>
      </c>
      <c r="E23" s="4" t="s">
        <v>55</v>
      </c>
      <c r="F23" s="10">
        <f t="shared" ref="F23:K23" si="4">F24</f>
        <v>1751000</v>
      </c>
      <c r="G23" s="10">
        <f t="shared" si="4"/>
        <v>2389080</v>
      </c>
      <c r="H23" s="10">
        <f t="shared" si="4"/>
        <v>1914780</v>
      </c>
      <c r="I23" s="10">
        <f t="shared" si="4"/>
        <v>1932010</v>
      </c>
      <c r="J23" s="10">
        <f t="shared" si="4"/>
        <v>1949400</v>
      </c>
      <c r="K23" s="10">
        <f t="shared" si="4"/>
        <v>1966940</v>
      </c>
    </row>
    <row r="24" spans="1:11" x14ac:dyDescent="0.25">
      <c r="A24" s="4" t="s">
        <v>13</v>
      </c>
      <c r="B24" s="4" t="s">
        <v>3</v>
      </c>
      <c r="C24" s="5" t="s">
        <v>51</v>
      </c>
      <c r="D24" s="11" t="s">
        <v>42</v>
      </c>
      <c r="E24" s="4" t="s">
        <v>55</v>
      </c>
      <c r="F24" s="10">
        <f t="shared" ref="F24:K24" si="5">F20+F22</f>
        <v>1751000</v>
      </c>
      <c r="G24" s="10">
        <f t="shared" si="5"/>
        <v>2389080</v>
      </c>
      <c r="H24" s="10">
        <f t="shared" si="5"/>
        <v>1914780</v>
      </c>
      <c r="I24" s="10">
        <f t="shared" si="5"/>
        <v>1932010</v>
      </c>
      <c r="J24" s="10">
        <f t="shared" si="5"/>
        <v>1949400</v>
      </c>
      <c r="K24" s="10">
        <f t="shared" si="5"/>
        <v>1966940</v>
      </c>
    </row>
    <row r="25" spans="1:11" x14ac:dyDescent="0.25">
      <c r="A25" s="4"/>
      <c r="B25" s="4"/>
      <c r="C25" s="5"/>
      <c r="D25" s="6"/>
      <c r="E25" s="4"/>
      <c r="F25" s="10"/>
      <c r="G25" s="10"/>
      <c r="H25" s="10"/>
      <c r="I25" s="10"/>
      <c r="J25" s="10"/>
      <c r="K25" s="10"/>
    </row>
    <row r="27" spans="1:11" x14ac:dyDescent="0.25">
      <c r="A27" s="12" t="s">
        <v>52</v>
      </c>
    </row>
    <row r="28" spans="1:11" x14ac:dyDescent="0.25">
      <c r="A28" s="12" t="s">
        <v>53</v>
      </c>
    </row>
    <row r="31" spans="1:11" x14ac:dyDescent="0.25">
      <c r="A31" s="17" t="s">
        <v>54</v>
      </c>
    </row>
  </sheetData>
  <mergeCells count="2">
    <mergeCell ref="A1:K1"/>
    <mergeCell ref="A2:K2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Администрация г.Бородино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Машинцева И.А.</dc:creator>
  <cp:lastModifiedBy>Машинцева И.А.</cp:lastModifiedBy>
  <dcterms:created xsi:type="dcterms:W3CDTF">2014-09-29T03:48:50Z</dcterms:created>
  <dcterms:modified xsi:type="dcterms:W3CDTF">2014-10-08T05:57:33Z</dcterms:modified>
</cp:coreProperties>
</file>